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0" yWindow="0" windowWidth="16380" windowHeight="8190" tabRatio="500"/>
  </bookViews>
  <sheets>
    <sheet name="проект МП" sheetId="2" r:id="rId1"/>
    <sheet name="Финансирование" sheetId="4" r:id="rId2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МП'!$D$13</definedName>
    <definedName name="_ftnref2" localSheetId="0">'проект МП'!$L$13</definedName>
    <definedName name="_ftnref3" localSheetId="0">'проект МП'!$M$13</definedName>
    <definedName name="_ftnref4" localSheetId="0">'проект МП'!$N$13</definedName>
    <definedName name="_ftnref5" localSheetId="0">'проект МП'!#REF!</definedName>
    <definedName name="_ftnref6" localSheetId="0">'проект МП'!#REF!</definedName>
  </definedNames>
  <calcPr calcId="162913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1" i="4" l="1"/>
  <c r="D12" i="4"/>
  <c r="D11" i="4" s="1"/>
  <c r="E12" i="4"/>
  <c r="E11" i="4" s="1"/>
  <c r="F12" i="4"/>
  <c r="G12" i="4"/>
  <c r="G11" i="4" s="1"/>
  <c r="H12" i="4"/>
  <c r="H11" i="4" s="1"/>
  <c r="C12" i="4"/>
  <c r="C11" i="4" s="1"/>
  <c r="I14" i="4"/>
  <c r="H13" i="4"/>
  <c r="G13" i="4"/>
  <c r="F13" i="4"/>
  <c r="E13" i="4"/>
  <c r="D13" i="4"/>
  <c r="C13" i="4"/>
  <c r="D8" i="4"/>
  <c r="D7" i="4" s="1"/>
  <c r="E8" i="4"/>
  <c r="E7" i="4" s="1"/>
  <c r="F8" i="4"/>
  <c r="F7" i="4" s="1"/>
  <c r="G8" i="4"/>
  <c r="G7" i="4" s="1"/>
  <c r="H8" i="4"/>
  <c r="H7" i="4" s="1"/>
  <c r="C8" i="4"/>
  <c r="C7" i="4" s="1"/>
  <c r="C5" i="4" l="1"/>
  <c r="C4" i="4" s="1"/>
  <c r="I13" i="4"/>
  <c r="D5" i="4" l="1"/>
  <c r="D4" i="4" s="1"/>
  <c r="E5" i="4"/>
  <c r="E4" i="4" s="1"/>
  <c r="F5" i="4"/>
  <c r="F4" i="4" s="1"/>
  <c r="G5" i="4"/>
  <c r="G4" i="4" s="1"/>
  <c r="H5" i="4"/>
  <c r="H4" i="4" s="1"/>
  <c r="D9" i="4" l="1"/>
  <c r="E9" i="4"/>
  <c r="F9" i="4"/>
  <c r="G9" i="4"/>
  <c r="H9" i="4"/>
  <c r="C9" i="4"/>
  <c r="I6" i="4"/>
  <c r="I8" i="4"/>
  <c r="I10" i="4"/>
  <c r="I12" i="4"/>
  <c r="I9" i="4" l="1"/>
  <c r="I11" i="4" l="1"/>
  <c r="I7" i="4"/>
  <c r="I4" i="4"/>
  <c r="H10" i="2" s="1"/>
  <c r="I5" i="4"/>
</calcChain>
</file>

<file path=xl/sharedStrings.xml><?xml version="1.0" encoding="utf-8"?>
<sst xmlns="http://schemas.openxmlformats.org/spreadsheetml/2006/main" count="149" uniqueCount="91">
  <si>
    <t>ПАСПОРТ</t>
  </si>
  <si>
    <t>муниципальной программы Белоярского района</t>
  </si>
  <si>
    <t xml:space="preserve">Куратор муниципальной программы </t>
  </si>
  <si>
    <t xml:space="preserve">Ответственный исполнитель муниципальной программы </t>
  </si>
  <si>
    <t xml:space="preserve">Период реализации муниципальной программы </t>
  </si>
  <si>
    <t>2025-2030</t>
  </si>
  <si>
    <t>Цели муниципальной программы</t>
  </si>
  <si>
    <t xml:space="preserve">Направления (подпрограммы) муниципальной программы </t>
  </si>
  <si>
    <t>Объемы финансового обеспечения за весь период реализации</t>
  </si>
  <si>
    <t>тысяч рублей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</si>
  <si>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</si>
  <si>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2. Показатели муниципальной программы</t>
  </si>
  <si>
    <t>N п/п</t>
  </si>
  <si>
    <t>Наименование показателя</t>
  </si>
  <si>
    <t xml:space="preserve">Единица измерения (по ОКЕИ) </t>
  </si>
  <si>
    <t>Базовое значение</t>
  </si>
  <si>
    <t>Значение показателя по годам</t>
  </si>
  <si>
    <t>Документ</t>
  </si>
  <si>
    <t>Ответственный за достижение показателя</t>
  </si>
  <si>
    <t>Связь с показателями национальных целей</t>
  </si>
  <si>
    <t>значение</t>
  </si>
  <si>
    <t>год</t>
  </si>
  <si>
    <t>единиц</t>
  </si>
  <si>
    <t>процент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</si>
  <si>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</si>
  <si>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</si>
  <si>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</si>
  <si>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1.1.</t>
  </si>
  <si>
    <t>Срок реализации: 2025-2030</t>
  </si>
  <si>
    <t xml:space="preserve">4. Финансовое обеспечение муниципальной программы </t>
  </si>
  <si>
    <t>Наименование муниципальной программы, структурного элемента, мероприятия (результата), источник финансового обеспечения</t>
  </si>
  <si>
    <t>Объем финансового обеспечения по годам, тыс. рублей</t>
  </si>
  <si>
    <t>2025 год</t>
  </si>
  <si>
    <t>2026 год</t>
  </si>
  <si>
    <t>2027 год</t>
  </si>
  <si>
    <t>Всего</t>
  </si>
  <si>
    <t>бюджет Белоярского района</t>
  </si>
  <si>
    <t>Объем налоговых расходов Белоярского района (справочно)</t>
  </si>
  <si>
    <t>1.</t>
  </si>
  <si>
    <t>2.</t>
  </si>
  <si>
    <t>Заместитель главы Белоярского района по социальным вопросам</t>
  </si>
  <si>
    <t>Управление по охране труда и социальной политике администрации Белоярского района (далее – УОТиСП)</t>
  </si>
  <si>
    <t xml:space="preserve"> УОТиСП</t>
  </si>
  <si>
    <t>3. Структура муниципальной программы</t>
  </si>
  <si>
    <t>1. Основные положения</t>
  </si>
  <si>
    <t>Ответственный за реализацию:  УОТиСП</t>
  </si>
  <si>
    <t xml:space="preserve"> </t>
  </si>
  <si>
    <t>"Укрепление общественного здоровья жителей Белоярского района"</t>
  </si>
  <si>
    <t>Создание условий для укрепления качества и продолжительности жизни граждан Белоярского района путем реализации мероприятий по профилактике заболеваний и формированию здорового образа жизни</t>
  </si>
  <si>
    <t>Сохранение населения, укрепление здоровья и повышение благополучия людей, поддержка семьи / Государственная программа Ханты-Мансийского автономного округа - Югры "Современное здравоохранение"</t>
  </si>
  <si>
    <t>Цель"Создание условий для укрепления качества и продолжительности жизни граждан Белоярского района путем реализации мероприятий по профилактике заболеваний и формированию здорового образа жизни"</t>
  </si>
  <si>
    <t>Количество участников команд трудовых коллективов Белоярского района, принявших участие в Спартакиаде среди трудовых коллективов Белоярского района</t>
  </si>
  <si>
    <t>штук</t>
  </si>
  <si>
    <t>Доля граждан, принявших участие в массовых спортивных мероприятиях, от общей численности населения</t>
  </si>
  <si>
    <t>Доля граждан, систематически занимающихся  физической культурой и спортом, от общей численности населения</t>
  </si>
  <si>
    <t>Уровень обеспеченности населения спортивными сооружениями исходя из единовременной пропускной способности объектов спорта</t>
  </si>
  <si>
    <t>Количество команд дошкольных образовательных учреждений, принявших участие в муниципальных спортивных соревнованиях</t>
  </si>
  <si>
    <t>Количество профилактических мероприятий по повышению уровня знаний о здоровом образе жизни у граждан и мотивации к отказу от вредных привычек</t>
  </si>
  <si>
    <t>Количество мероприятий и акций, направленных на формирование негативного общественного мнения среди молодежи к потреблению алкоголя, табачной или никотинсодержащей продукции, немедицинскому потреблению наркотиков</t>
  </si>
  <si>
    <t>Количество профилактических мероприятий в период противогриппозной иммунизации перед эпидемическим сезоном</t>
  </si>
  <si>
    <t>Количество информационных материалов по вопросам профилактики сердечно-сосудистых заболеваний</t>
  </si>
  <si>
    <t>Доля учащихся образовательных учреждений,  принявших участие в мероприятиях, направленных на профилактику травматизма, от общей численности учащихся образовательных учреждений</t>
  </si>
  <si>
    <t>Количество семинаров и совещаний по вопросам профилактики производственного травматизма с работодателями, руководителями и специалистами служб охраны труда организаций, расположенных на территории Белоярского района</t>
  </si>
  <si>
    <t>Доля учащихся (старше 13 лет) общеобразовательных учреждений,  принявших участие в социально-психологическом тестировании, направленном на раннее выявление факторов риска, способствующих возникновению вероятности незаконного потребления наркотических средств, психотропных веществ и алкогольной продукции, от общей численности учащихся (старше 13 лет) общеобразовательных учреждений</t>
  </si>
  <si>
    <t>Количество заседаний муниципальной комиссии по делам несовершеннолетних и защите их прав, на которых рассматривались вопросы об эффективности принимаемых мер по предупреждению потребления несовершеннолетними алкогольной продукции</t>
  </si>
  <si>
    <t>Количество несовершеннолетних, признанных находящимися в социально опасном положении в результате употребления алкогольной продукции, снятых с профилактического учета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</si>
  <si>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</si>
  <si>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</si>
  <si>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Создание условий для формирования у населения Белоярского района мотивации для занятий физической культурой и спортом</t>
  </si>
  <si>
    <t>Проведение Всероссийских массовых спортивных мероприятих («Лыжня России», «Кросс Нации»);
Проведение муниципальных спортивных соревнований и муниципальных этапов региональных соревнований («Папа, мама, Я – спортивная семья», муниципальный этап «Губернаторских состязаний»);
Проведение Спартакиады среди трудовых коллективов Белоярского района (1, 2 Лиги)</t>
  </si>
  <si>
    <t>2.1.</t>
  </si>
  <si>
    <t>Создание условий для формирования мотивации у жителей Белоярского района к ведению здорового образа жизни и отказу от вредных привычек</t>
  </si>
  <si>
    <t>2.2.</t>
  </si>
  <si>
    <t>Повышение информированности населения Белоярского района о факторах риска возникновения заболеваний и травматизма</t>
  </si>
  <si>
    <t>КДМ,ФКиС</t>
  </si>
  <si>
    <t>Комитет по делам молодежи, физической культуры и спорта администрации Белоярского района (далее - КДМ,ФКиС)</t>
  </si>
  <si>
    <t>Постановление ХМА-Югры от 10 ноября 2023 года №564-п "О государственной программе Ханты-Мансийского автономного округа - Югры "Развитие физической культуры и спорта"</t>
  </si>
  <si>
    <t>Комитет по образованию администрации Белоярского района (далее - Комитет по образованию)</t>
  </si>
  <si>
    <t>Организация и проведение профилактических мероприятий (акций, флеш-мобов) по повышению уровня знаний граждан о здоровом образе жизни и мотивации к отказу от вредных привычек;
Проведение лекций, бесед, конкурсов и игровых программ для детей и молодежи о пагубном влиянии вредных привычек (табакокурение, потребление алкоголя, наркотиков, неправильное питание) с приглашением врачей, сотрудников полиции, спортсменов, социальных работников и других специалистов;
Освещение мероприятий, направленных на  ведение здорового образа жизни и негативное отношение к потреблению алкоголя, табачной или никотинсодержащей продукции и немедицинскому потреблению наркотиков в средствах массовой информации;
Социально-психологическое тестировании учащихся (старше 13 лет) общеобразовательных учреждений Белоярского района, направленное на раннее выявление факторов риска, способствующих возникновению вероятности незаконного потребления наркотических средств, психотропных веществ и алкогольной продукции;
Рассмотрение на заседаниях муниципальной комиссии по делам несовершеннолетних и защите их прав вопросов об эффективности принимаемых мер по предупреждению потребления несовершеннолетними алкогольной продукции;
Анализ реализации межведомственных индивидуальных программ социально-педагогической реабилитации несовершеннолетних, признанных находящимися в социально опасном положении в результате употребления алкогольной продукции</t>
  </si>
  <si>
    <t>Комитет по образованию</t>
  </si>
  <si>
    <t>КДМ,ФКиС
Комитет по образованию</t>
  </si>
  <si>
    <t xml:space="preserve">Повышение к 2030 году уровня удовлетворенности граждан условиями для занятий физической культурой и спортом </t>
  </si>
  <si>
    <t>Отдел по  организации деятельности комиссии по делам 
несовершеннолетних и защите их прав администрации Белоярского района</t>
  </si>
  <si>
    <t>Доля граждан, принявших участие в массовых спортивных мероприятиях, от общей численности населения;
Доля граждан, систематически занимающихся  физической культурой и спортом, от общей численности населения;
Уровень обеспеченности населения спортивными сооружениями исходя из единовременной пропускной способности объектов спорта;
Количество команд дошкольных образовательных учреждений, принявших участие в муниципальных спортивных соревнованиях;
Количество участников команд трудовых коллективов Белоярского района, принявших участие в Спартакиаде среди трудовых коллективов Белоярского района.</t>
  </si>
  <si>
    <t>Количество профилактических мероприятий по повышению уровня знаний о здоровом образе жизни у граждан и мотивации к отказу от вредных привычек;
Количество мероприятий и акций, направленных на формирование негативного общественного мнения среди молодежи к потреблению алкоголя, табачной или никотинсодержащей продукции, немедицинскому потреблению наркотиков;
Доля учащихся (старше 13 лет) общеобразовательных учреждений,  принявших участие в социально-психологическом тестировании, направленном на раннее выявление факторов риска, способствующих возникновению вероятности незаконного потребления наркотических средств, психотропных веществ и алкогольной продукции, от общей численности учащихся (старше 13 лет) общеобразовательных учреждений;
Количество заседаний муниципальной комиссии по делам несовершеннолетних и защите их прав, на которых рассматривались вопросы об эффективности принимаемых мер по предупреждению потребления несовершеннолетними алкогольной продукции;
Количество несовершеннолетних, признанных находящимися в социально опасном положении в результате употребления алкогольной продукции, снятых с профилактического учета</t>
  </si>
  <si>
    <t>Профилактические мероприятия в период противогриппозной иммунизации перед эпидемическим сезоном;
Информирование населения по вопросам профилактики сердечно-сосудистых заболеваний;
Немедицинские мероприятия, направленные на профилактику травматизма:
проведение в образовательных учреждениях мероприятий, направленных на профилактику травматизма;
проведение семинаров и совещаний по вопросам профилактики производственного травматизма с работодателями, руководителями и специалистами служб охраны труда организаций, расположенных на территории Белоярского района.</t>
  </si>
  <si>
    <t>Количество профилактических мероприятий в период противогриппозной иммунизации перед эпидемическим сезоном;
Количество информационных материалов по вопросам профилактики сердечно-сосудистых заболеваний;
Доля учащихся образовательных учреждений,  принявших участие в мероприятиях, направленных на профилактику травматизма, от общей численности учащихся образовательных учреждений;
Количество семинаров и совещаний по вопросам профилактики производственного травматизма с работодателями, руководителями и специалистами служб охраны труда организаций, расположенных на территории Белоярского района.</t>
  </si>
  <si>
    <t>Муниципальная программа "Укрепление общественного здоровья жителей Белоярского района" (всего), в том числе:</t>
  </si>
  <si>
    <t>мероприятие (результат) "Всероссийские массовые спортивные мероприятия" («Лыжня России», «Кросс Нации»)</t>
  </si>
  <si>
    <t>мероприятие (результат) "Организация и проведение профилактических мероприятий (акций, флеш-мобов) по повышению уровня знаний граждан о здоровом образе жизни и мотивации к отказу от вредных привычек"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</si>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</sst>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#,##0.0"/>
    <numFmt numFmtId="169" formatCode="0.0"/>
  </numFmts>
  <fonts count="33"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10"/>
      <color rgb="FFCC0000"/>
      <name val="Arial"/>
      <family val="2"/>
      <charset val="204"/>
    </font>
    <font>
      <b/>
      <sz val="10"/>
      <color rgb="FFFFFFFF"/>
      <name val="Arial"/>
      <family val="2"/>
      <charset val="204"/>
    </font>
    <font>
      <i/>
      <sz val="10"/>
      <color rgb="FF808080"/>
      <name val="Arial"/>
      <family val="2"/>
      <charset val="204"/>
    </font>
    <font>
      <sz val="10"/>
      <color rgb="FF006600"/>
      <name val="Arial"/>
      <family val="2"/>
      <charset val="204"/>
    </font>
    <font>
      <sz val="18"/>
      <name val="Arial"/>
      <family val="2"/>
      <charset val="204"/>
    </font>
    <font>
      <b/>
      <sz val="24"/>
      <name val="Arial"/>
      <family val="2"/>
      <charset val="204"/>
    </font>
    <font>
      <sz val="12"/>
      <name val="Arial"/>
      <family val="2"/>
      <charset val="204"/>
    </font>
    <font>
      <u/>
      <sz val="10"/>
      <color rgb="FF0000EE"/>
      <name val="Arial"/>
      <family val="2"/>
      <charset val="204"/>
    </font>
    <font>
      <sz val="10"/>
      <color rgb="FF996600"/>
      <name val="Arial"/>
      <family val="2"/>
      <charset val="204"/>
    </font>
    <font>
      <sz val="10"/>
      <color rgb="FF333333"/>
      <name val="Arial"/>
      <family val="2"/>
      <charset val="204"/>
    </font>
    <font>
      <b/>
      <i/>
      <u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1"/>
    </font>
    <font>
      <sz val="10"/>
      <color rgb="FF000000"/>
      <name val="Arial Cyr"/>
      <family val="2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2DCDB"/>
      </patternFill>
    </fill>
    <fill>
      <patternFill patternType="solid">
        <fgColor rgb="FFFFCCCC"/>
        <bgColor rgb="FFFCD5B5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8">
    <xf numFmtId="0" fontId="0" fillId="0" borderId="0"/>
    <xf numFmtId="0" fontId="25" fillId="0" borderId="0" applyBorder="0" applyProtection="0"/>
    <xf numFmtId="0" fontId="2" fillId="2" borderId="0"/>
    <xf numFmtId="0" fontId="2" fillId="3" borderId="0"/>
    <xf numFmtId="0" fontId="3" fillId="4" borderId="0"/>
    <xf numFmtId="0" fontId="3" fillId="0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2" fillId="8" borderId="0"/>
    <xf numFmtId="0" fontId="13" fillId="8" borderId="1"/>
    <xf numFmtId="0" fontId="13" fillId="8" borderId="1"/>
    <xf numFmtId="0" fontId="14" fillId="0" borderId="0"/>
    <xf numFmtId="0" fontId="15" fillId="0" borderId="0"/>
    <xf numFmtId="0" fontId="15" fillId="0" borderId="0"/>
    <xf numFmtId="0" fontId="4" fillId="0" borderId="0"/>
    <xf numFmtId="164" fontId="16" fillId="0" borderId="0" applyBorder="0" applyProtection="0"/>
    <xf numFmtId="0" fontId="16" fillId="0" borderId="0"/>
    <xf numFmtId="0" fontId="17" fillId="0" borderId="0"/>
    <xf numFmtId="0" fontId="18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6" fillId="0" borderId="0"/>
    <xf numFmtId="0" fontId="19" fillId="0" borderId="0"/>
    <xf numFmtId="0" fontId="20" fillId="0" borderId="0"/>
    <xf numFmtId="0" fontId="20" fillId="0" borderId="0"/>
    <xf numFmtId="0" fontId="16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21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16" fillId="0" borderId="0"/>
    <xf numFmtId="0" fontId="18" fillId="0" borderId="0"/>
    <xf numFmtId="0" fontId="18" fillId="0" borderId="0"/>
    <xf numFmtId="165" fontId="16" fillId="0" borderId="0" applyBorder="0" applyProtection="0"/>
    <xf numFmtId="165" fontId="16" fillId="0" borderId="0" applyBorder="0" applyProtection="0"/>
    <xf numFmtId="166" fontId="16" fillId="0" borderId="0" applyBorder="0" applyProtection="0"/>
    <xf numFmtId="167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26" fillId="0" borderId="0" applyBorder="0" applyProtection="0"/>
    <xf numFmtId="165" fontId="16" fillId="0" borderId="0" applyBorder="0" applyProtection="0"/>
    <xf numFmtId="0" fontId="1" fillId="0" borderId="0"/>
  </cellStyleXfs>
  <cellXfs count="80">
    <xf numFmtId="0" fontId="0" fillId="0" borderId="0" xfId="0"/>
    <xf numFmtId="0" fontId="27" fillId="0" borderId="0" xfId="87" applyFont="1"/>
    <xf numFmtId="0" fontId="24" fillId="0" borderId="3" xfId="0" applyFont="1" applyFill="1" applyBorder="1" applyAlignment="1" applyProtection="1">
      <alignment vertical="center"/>
    </xf>
    <xf numFmtId="0" fontId="30" fillId="0" borderId="0" xfId="0" applyFont="1" applyAlignment="1" applyProtection="1"/>
    <xf numFmtId="0" fontId="30" fillId="0" borderId="6" xfId="0" applyFont="1" applyFill="1" applyBorder="1" applyAlignment="1" applyProtection="1"/>
    <xf numFmtId="0" fontId="30" fillId="0" borderId="7" xfId="0" applyFont="1" applyFill="1" applyBorder="1" applyAlignment="1" applyProtection="1"/>
    <xf numFmtId="0" fontId="30" fillId="0" borderId="0" xfId="0" applyFont="1" applyAlignment="1" applyProtection="1">
      <alignment horizontal="justify" vertical="center"/>
    </xf>
    <xf numFmtId="0" fontId="30" fillId="0" borderId="3" xfId="0" applyFont="1" applyFill="1" applyBorder="1" applyAlignment="1" applyProtection="1">
      <alignment vertical="center" wrapText="1"/>
    </xf>
    <xf numFmtId="0" fontId="23" fillId="0" borderId="3" xfId="0" applyFont="1" applyBorder="1" applyAlignment="1">
      <alignment horizontal="center" vertical="center" wrapText="1"/>
    </xf>
    <xf numFmtId="0" fontId="24" fillId="0" borderId="5" xfId="0" applyFont="1" applyFill="1" applyBorder="1" applyAlignment="1" applyProtection="1">
      <alignment horizontal="center" vertical="center"/>
    </xf>
    <xf numFmtId="0" fontId="24" fillId="0" borderId="6" xfId="0" applyFont="1" applyFill="1" applyBorder="1" applyAlignment="1" applyProtection="1">
      <alignment horizontal="center" vertical="center" wrapText="1"/>
    </xf>
    <xf numFmtId="16" fontId="24" fillId="0" borderId="3" xfId="0" applyNumberFormat="1" applyFont="1" applyFill="1" applyBorder="1" applyAlignment="1" applyProtection="1">
      <alignment horizontal="center" vertical="center"/>
    </xf>
    <xf numFmtId="0" fontId="24" fillId="0" borderId="3" xfId="0" applyFont="1" applyFill="1" applyBorder="1" applyAlignment="1" applyProtection="1">
      <alignment horizontal="center"/>
    </xf>
    <xf numFmtId="0" fontId="24" fillId="0" borderId="3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/>
    </xf>
    <xf numFmtId="0" fontId="24" fillId="0" borderId="3" xfId="0" applyFont="1" applyFill="1" applyBorder="1" applyAlignment="1" applyProtection="1">
      <alignment horizontal="center" vertical="center" wrapText="1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3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center" vertical="center" wrapText="1"/>
    </xf>
    <xf numFmtId="0" fontId="24" fillId="0" borderId="3" xfId="0" applyFont="1" applyBorder="1" applyAlignment="1" applyProtection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0" xfId="0" applyFont="1" applyAlignment="1" applyProtection="1">
      <alignment vertical="center"/>
    </xf>
    <xf numFmtId="0" fontId="28" fillId="0" borderId="3" xfId="0" applyFont="1" applyBorder="1" applyAlignment="1">
      <alignment horizontal="center" vertical="center" wrapText="1"/>
    </xf>
    <xf numFmtId="169" fontId="24" fillId="0" borderId="7" xfId="0" applyNumberFormat="1" applyFont="1" applyFill="1" applyBorder="1" applyAlignment="1" applyProtection="1">
      <alignment horizontal="center" vertical="center"/>
    </xf>
    <xf numFmtId="169" fontId="28" fillId="0" borderId="3" xfId="0" applyNumberFormat="1" applyFont="1" applyBorder="1" applyAlignment="1">
      <alignment horizontal="center" vertical="center" wrapText="1"/>
    </xf>
    <xf numFmtId="169" fontId="24" fillId="0" borderId="3" xfId="0" applyNumberFormat="1" applyFont="1" applyFill="1" applyBorder="1" applyAlignment="1" applyProtection="1">
      <alignment horizontal="center" vertical="center"/>
    </xf>
    <xf numFmtId="0" fontId="24" fillId="0" borderId="3" xfId="0" applyFont="1" applyFill="1" applyBorder="1" applyAlignment="1" applyProtection="1">
      <alignment vertical="center" wrapText="1"/>
    </xf>
    <xf numFmtId="0" fontId="24" fillId="0" borderId="6" xfId="0" applyFont="1" applyFill="1" applyBorder="1" applyAlignment="1" applyProtection="1"/>
    <xf numFmtId="0" fontId="32" fillId="0" borderId="3" xfId="0" applyFont="1" applyBorder="1" applyAlignment="1">
      <alignment vertical="top" wrapText="1"/>
    </xf>
    <xf numFmtId="0" fontId="24" fillId="0" borderId="5" xfId="87" applyFont="1" applyFill="1" applyBorder="1" applyAlignment="1">
      <alignment wrapText="1"/>
    </xf>
    <xf numFmtId="168" fontId="24" fillId="0" borderId="3" xfId="87" applyNumberFormat="1" applyFont="1" applyFill="1" applyBorder="1" applyAlignment="1">
      <alignment horizontal="center"/>
    </xf>
    <xf numFmtId="168" fontId="24" fillId="0" borderId="5" xfId="87" applyNumberFormat="1" applyFont="1" applyFill="1" applyBorder="1" applyAlignment="1">
      <alignment horizontal="center" wrapText="1"/>
    </xf>
    <xf numFmtId="0" fontId="24" fillId="0" borderId="3" xfId="87" applyFont="1" applyBorder="1" applyAlignment="1">
      <alignment horizontal="center"/>
    </xf>
    <xf numFmtId="0" fontId="24" fillId="0" borderId="3" xfId="87" applyFont="1" applyFill="1" applyBorder="1" applyAlignment="1">
      <alignment horizontal="center"/>
    </xf>
    <xf numFmtId="0" fontId="24" fillId="0" borderId="3" xfId="0" applyFont="1" applyBorder="1" applyAlignment="1" applyProtection="1">
      <alignment horizontal="left" vertical="top" wrapText="1"/>
    </xf>
    <xf numFmtId="0" fontId="24" fillId="0" borderId="3" xfId="0" applyFont="1" applyFill="1" applyBorder="1" applyAlignment="1" applyProtection="1">
      <alignment horizontal="left"/>
    </xf>
    <xf numFmtId="0" fontId="24" fillId="0" borderId="3" xfId="0" applyFont="1" applyFill="1" applyBorder="1" applyAlignment="1" applyProtection="1">
      <alignment horizontal="center"/>
    </xf>
    <xf numFmtId="0" fontId="24" fillId="0" borderId="5" xfId="0" applyFont="1" applyBorder="1" applyAlignment="1" applyProtection="1">
      <alignment horizontal="left" vertical="top" wrapText="1"/>
    </xf>
    <xf numFmtId="0" fontId="24" fillId="0" borderId="6" xfId="0" applyFont="1" applyBorder="1" applyAlignment="1" applyProtection="1">
      <alignment horizontal="left" vertical="top" wrapText="1"/>
    </xf>
    <xf numFmtId="0" fontId="24" fillId="0" borderId="7" xfId="0" applyFont="1" applyBorder="1" applyAlignment="1" applyProtection="1">
      <alignment horizontal="left" vertical="top" wrapText="1"/>
    </xf>
    <xf numFmtId="0" fontId="24" fillId="0" borderId="5" xfId="0" applyFont="1" applyBorder="1" applyAlignment="1" applyProtection="1">
      <alignment horizontal="left" vertical="center" wrapText="1"/>
    </xf>
    <xf numFmtId="0" fontId="24" fillId="0" borderId="6" xfId="0" applyFont="1" applyBorder="1" applyAlignment="1" applyProtection="1">
      <alignment horizontal="left" vertical="center" wrapText="1"/>
    </xf>
    <xf numFmtId="0" fontId="24" fillId="0" borderId="7" xfId="0" applyFont="1" applyBorder="1" applyAlignment="1" applyProtection="1">
      <alignment horizontal="left" vertical="center" wrapText="1"/>
    </xf>
    <xf numFmtId="0" fontId="24" fillId="0" borderId="3" xfId="0" applyFont="1" applyBorder="1" applyAlignment="1" applyProtection="1">
      <alignment horizontal="left" vertical="center" wrapText="1"/>
    </xf>
    <xf numFmtId="0" fontId="24" fillId="0" borderId="5" xfId="0" applyFont="1" applyFill="1" applyBorder="1" applyAlignment="1" applyProtection="1">
      <alignment horizontal="left" vertical="center" wrapText="1"/>
    </xf>
    <xf numFmtId="0" fontId="24" fillId="0" borderId="6" xfId="0" applyFont="1" applyFill="1" applyBorder="1" applyAlignment="1" applyProtection="1">
      <alignment horizontal="left" vertical="center" wrapText="1"/>
    </xf>
    <xf numFmtId="0" fontId="24" fillId="0" borderId="7" xfId="0" applyFont="1" applyFill="1" applyBorder="1" applyAlignment="1" applyProtection="1">
      <alignment horizontal="left" vertical="center" wrapText="1"/>
    </xf>
    <xf numFmtId="0" fontId="24" fillId="0" borderId="7" xfId="0" applyFont="1" applyFill="1" applyBorder="1" applyAlignment="1" applyProtection="1">
      <alignment horizontal="center"/>
    </xf>
    <xf numFmtId="0" fontId="24" fillId="0" borderId="3" xfId="0" applyFont="1" applyFill="1" applyBorder="1" applyAlignment="1" applyProtection="1">
      <alignment horizontal="left" vertical="center" wrapText="1"/>
    </xf>
    <xf numFmtId="0" fontId="24" fillId="0" borderId="4" xfId="0" applyFont="1" applyFill="1" applyBorder="1" applyAlignment="1" applyProtection="1">
      <alignment vertical="center" wrapText="1"/>
    </xf>
    <xf numFmtId="0" fontId="24" fillId="0" borderId="9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3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</xf>
    <xf numFmtId="0" fontId="29" fillId="0" borderId="3" xfId="1" applyFont="1" applyFill="1" applyBorder="1" applyAlignment="1" applyProtection="1">
      <alignment horizontal="center" vertical="center"/>
    </xf>
    <xf numFmtId="0" fontId="24" fillId="0" borderId="3" xfId="5" applyFont="1" applyFill="1" applyBorder="1" applyAlignment="1" applyProtection="1">
      <alignment horizontal="center" vertical="center"/>
    </xf>
    <xf numFmtId="0" fontId="29" fillId="0" borderId="3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left" vertical="center"/>
    </xf>
    <xf numFmtId="168" fontId="24" fillId="0" borderId="5" xfId="0" applyNumberFormat="1" applyFont="1" applyFill="1" applyBorder="1" applyAlignment="1" applyProtection="1">
      <alignment horizontal="left"/>
    </xf>
    <xf numFmtId="0" fontId="24" fillId="0" borderId="0" xfId="0" applyFont="1" applyFill="1" applyBorder="1" applyAlignment="1" applyProtection="1">
      <alignment horizontal="center"/>
    </xf>
    <xf numFmtId="0" fontId="28" fillId="0" borderId="2" xfId="0" applyFont="1" applyFill="1" applyBorder="1" applyAlignment="1" applyProtection="1">
      <alignment horizontal="center"/>
    </xf>
    <xf numFmtId="0" fontId="24" fillId="0" borderId="3" xfId="0" applyFont="1" applyFill="1" applyBorder="1" applyAlignment="1" applyProtection="1">
      <alignment horizontal="left" wrapText="1"/>
    </xf>
    <xf numFmtId="0" fontId="24" fillId="0" borderId="4" xfId="0" applyFont="1" applyFill="1" applyBorder="1" applyAlignment="1" applyProtection="1">
      <alignment horizontal="left" vertical="center"/>
    </xf>
    <xf numFmtId="0" fontId="24" fillId="0" borderId="4" xfId="87" applyFont="1" applyFill="1" applyBorder="1" applyAlignment="1">
      <alignment horizontal="center" vertical="center"/>
    </xf>
    <xf numFmtId="0" fontId="24" fillId="0" borderId="8" xfId="87" applyFont="1" applyFill="1" applyBorder="1" applyAlignment="1">
      <alignment horizontal="center" vertical="center"/>
    </xf>
    <xf numFmtId="0" fontId="24" fillId="0" borderId="6" xfId="87" applyFont="1" applyBorder="1" applyAlignment="1">
      <alignment horizontal="center"/>
    </xf>
    <xf numFmtId="0" fontId="24" fillId="0" borderId="4" xfId="87" applyFont="1" applyBorder="1" applyAlignment="1">
      <alignment horizontal="center" vertical="center"/>
    </xf>
    <xf numFmtId="0" fontId="24" fillId="0" borderId="8" xfId="87" applyFont="1" applyBorder="1" applyAlignment="1">
      <alignment horizontal="center" vertical="center"/>
    </xf>
    <xf numFmtId="0" fontId="24" fillId="0" borderId="4" xfId="87" applyFont="1" applyBorder="1" applyAlignment="1">
      <alignment horizontal="center" wrapText="1"/>
    </xf>
    <xf numFmtId="0" fontId="24" fillId="0" borderId="8" xfId="87" applyFont="1" applyBorder="1" applyAlignment="1">
      <alignment horizontal="center" wrapText="1"/>
    </xf>
    <xf numFmtId="0" fontId="24" fillId="0" borderId="5" xfId="87" applyFont="1" applyBorder="1" applyAlignment="1">
      <alignment horizontal="center"/>
    </xf>
    <xf numFmtId="0" fontId="24" fillId="0" borderId="7" xfId="87" applyFont="1" applyBorder="1" applyAlignment="1">
      <alignment horizontal="center"/>
    </xf>
    <xf numFmtId="0" fontId="30" fillId="0" borderId="4" xfId="87" applyFont="1" applyFill="1" applyBorder="1" applyAlignment="1">
      <alignment horizontal="center" wrapText="1"/>
    </xf>
    <xf numFmtId="0" fontId="30" fillId="0" borderId="10" xfId="87" applyFont="1" applyFill="1" applyBorder="1" applyAlignment="1">
      <alignment horizontal="center" wrapText="1"/>
    </xf>
    <xf numFmtId="0" fontId="30" fillId="0" borderId="8" xfId="87" applyFont="1" applyFill="1" applyBorder="1" applyAlignment="1">
      <alignment horizontal="center" wrapText="1"/>
    </xf>
  </cellXfs>
  <cellStyles count="88">
    <cellStyle name="Accent 1 5" xfId="2"/>
    <cellStyle name="Accent 2 6" xfId="3"/>
    <cellStyle name="Accent 3 7" xfId="4"/>
    <cellStyle name="Accent 4" xfId="5"/>
    <cellStyle name="Bad 8" xfId="6"/>
    <cellStyle name="Error 9" xfId="7"/>
    <cellStyle name="Footnote 10" xfId="8"/>
    <cellStyle name="Good 11" xfId="9"/>
    <cellStyle name="Heading 1 13" xfId="10"/>
    <cellStyle name="Heading 12" xfId="11"/>
    <cellStyle name="Heading 2 14" xfId="12"/>
    <cellStyle name="Heading 3" xfId="13"/>
    <cellStyle name="Hyperlink 15" xfId="14"/>
    <cellStyle name="Neutral 16" xfId="15"/>
    <cellStyle name="Note 17" xfId="16"/>
    <cellStyle name="Note 2" xfId="17"/>
    <cellStyle name="Result 4" xfId="18"/>
    <cellStyle name="Status 18" xfId="19"/>
    <cellStyle name="Text 19" xfId="20"/>
    <cellStyle name="Warning 20" xfId="21"/>
    <cellStyle name="Гиперссылка" xfId="1" builtinId="8"/>
    <cellStyle name="Денежный 2" xfId="22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29"/>
    <cellStyle name="Обычный 17" xfId="30"/>
    <cellStyle name="Обычный 18" xfId="31"/>
    <cellStyle name="Обычный 19" xfId="87"/>
    <cellStyle name="Обычный 2" xfId="32"/>
    <cellStyle name="Обычный 2 10" xfId="33"/>
    <cellStyle name="Обычный 2 2" xfId="34"/>
    <cellStyle name="Обычный 2 2 2" xfId="35"/>
    <cellStyle name="Обычный 2 2 3" xfId="36"/>
    <cellStyle name="Обычный 2 2 4" xfId="37"/>
    <cellStyle name="Обычный 2 2_ИНФОРМАЦИЯ К ДУМЕ" xfId="38"/>
    <cellStyle name="Обычный 2 3" xfId="39"/>
    <cellStyle name="Обычный 2 3 2" xfId="40"/>
    <cellStyle name="Обычный 2 4" xfId="41"/>
    <cellStyle name="Обычный 2 4 2" xfId="42"/>
    <cellStyle name="Обычный 2 5" xfId="43"/>
    <cellStyle name="Обычный 2 6" xfId="44"/>
    <cellStyle name="Обычный 2 7" xfId="45"/>
    <cellStyle name="Обычный 2 8" xfId="46"/>
    <cellStyle name="Обычный 2 9" xfId="47"/>
    <cellStyle name="Обычный 2_2013-2015гг." xfId="48"/>
    <cellStyle name="Обычный 3" xfId="49"/>
    <cellStyle name="Обычный 3 2" xfId="50"/>
    <cellStyle name="Обычный 3 3" xfId="51"/>
    <cellStyle name="Обычный 3 4" xfId="52"/>
    <cellStyle name="Обычный 3 5" xfId="53"/>
    <cellStyle name="Обычный 30" xfId="54"/>
    <cellStyle name="Обычный 31" xfId="55"/>
    <cellStyle name="Обычный 34" xfId="56"/>
    <cellStyle name="Обычный 36" xfId="57"/>
    <cellStyle name="Обычный 4" xfId="58"/>
    <cellStyle name="Обычный 4 2" xfId="59"/>
    <cellStyle name="Обычный 4 3" xfId="60"/>
    <cellStyle name="Обычный 40" xfId="61"/>
    <cellStyle name="Обычный 43" xfId="62"/>
    <cellStyle name="Обычный 5" xfId="63"/>
    <cellStyle name="Обычный 5 2" xfId="64"/>
    <cellStyle name="Обычный 50" xfId="65"/>
    <cellStyle name="Обычный 51" xfId="66"/>
    <cellStyle name="Обычный 52" xfId="67"/>
    <cellStyle name="Обычный 54" xfId="68"/>
    <cellStyle name="Обычный 6" xfId="69"/>
    <cellStyle name="Обычный 60" xfId="70"/>
    <cellStyle name="Обычный 61" xfId="71"/>
    <cellStyle name="Обычный 7" xfId="72"/>
    <cellStyle name="Обычный 72" xfId="73"/>
    <cellStyle name="Обычный 8" xfId="74"/>
    <cellStyle name="Обычный 9" xfId="75"/>
    <cellStyle name="Финансовый 10" xfId="76"/>
    <cellStyle name="Финансовый 11" xfId="77"/>
    <cellStyle name="Финансовый 13" xfId="78"/>
    <cellStyle name="Финансовый 2" xfId="79"/>
    <cellStyle name="Финансовый 2 2" xfId="80"/>
    <cellStyle name="Финансовый 2 3" xfId="81"/>
    <cellStyle name="Финансовый 3" xfId="82"/>
    <cellStyle name="Финансовый 4" xfId="83"/>
    <cellStyle name="Финансовый 5" xfId="84"/>
    <cellStyle name="Финансовый 6" xfId="85"/>
    <cellStyle name="Финансовый 9" xfId="8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CCFFFF"/>
      <rgbColor rgb="FFCCFFCC"/>
      <rgbColor rgb="FFF2DCDB"/>
      <rgbColor rgb="FF99CCFF"/>
      <rgbColor rgb="FFFFCC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abSelected="1" zoomScale="80" zoomScaleNormal="80" workbookViewId="0">
      <selection activeCell="A39" sqref="A39"/>
    </sheetView>
  </sheetViews>
  <sheetFormatPr defaultColWidth="9.140625" defaultRowHeight="15"/>
  <cols>
    <col min="1" max="1" width="9.140625" style="3"/>
    <col min="2" max="2" width="38" style="3" customWidth="1"/>
    <col min="3" max="3" width="9.140625" style="3"/>
    <col min="4" max="4" width="10.42578125" style="3" customWidth="1"/>
    <col min="5" max="11" width="9.140625" style="3"/>
    <col min="12" max="12" width="35.28515625" style="3" customWidth="1"/>
    <col min="13" max="13" width="23.28515625" style="3" customWidth="1"/>
    <col min="14" max="14" width="29.42578125" style="3" customWidth="1"/>
    <col min="15" max="15" width="18.5703125" style="3" customWidth="1"/>
    <col min="16" max="16" width="6.42578125" style="3" customWidth="1"/>
    <col min="17" max="16384" width="9.140625" style="3"/>
  </cols>
  <sheetData>
    <row r="1" spans="1:16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6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6">
      <c r="A3" s="64" t="s">
        <v>47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6" ht="15.75">
      <c r="A4" s="65" t="s">
        <v>44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6">
      <c r="A5" s="38" t="s">
        <v>2</v>
      </c>
      <c r="B5" s="38"/>
      <c r="C5" s="38"/>
      <c r="D5" s="38"/>
      <c r="E5" s="38"/>
      <c r="F5" s="38"/>
      <c r="G5" s="38"/>
      <c r="H5" s="38" t="s">
        <v>40</v>
      </c>
      <c r="I5" s="38"/>
      <c r="J5" s="38"/>
      <c r="K5" s="38"/>
      <c r="L5" s="38"/>
      <c r="M5" s="38"/>
      <c r="N5" s="38"/>
    </row>
    <row r="6" spans="1:16" ht="19.5" customHeight="1">
      <c r="A6" s="38" t="s">
        <v>3</v>
      </c>
      <c r="B6" s="38"/>
      <c r="C6" s="38"/>
      <c r="D6" s="38"/>
      <c r="E6" s="38"/>
      <c r="F6" s="38"/>
      <c r="G6" s="38"/>
      <c r="H6" s="66" t="s">
        <v>41</v>
      </c>
      <c r="I6" s="66"/>
      <c r="J6" s="66"/>
      <c r="K6" s="66"/>
      <c r="L6" s="66"/>
      <c r="M6" s="66"/>
      <c r="N6" s="66"/>
    </row>
    <row r="7" spans="1:16">
      <c r="A7" s="38" t="s">
        <v>4</v>
      </c>
      <c r="B7" s="38"/>
      <c r="C7" s="38"/>
      <c r="D7" s="38"/>
      <c r="E7" s="38"/>
      <c r="F7" s="38"/>
      <c r="G7" s="38"/>
      <c r="H7" s="38" t="s">
        <v>5</v>
      </c>
      <c r="I7" s="38"/>
      <c r="J7" s="38"/>
      <c r="K7" s="38"/>
      <c r="L7" s="38"/>
      <c r="M7" s="38"/>
      <c r="N7" s="38"/>
    </row>
    <row r="8" spans="1:16" ht="35.25" customHeight="1">
      <c r="A8" s="67" t="s">
        <v>6</v>
      </c>
      <c r="B8" s="67"/>
      <c r="C8" s="67"/>
      <c r="D8" s="67"/>
      <c r="E8" s="67"/>
      <c r="F8" s="67"/>
      <c r="G8" s="67"/>
      <c r="H8" s="51" t="s">
        <v>48</v>
      </c>
      <c r="I8" s="51"/>
      <c r="J8" s="51"/>
      <c r="K8" s="51"/>
      <c r="L8" s="51"/>
      <c r="M8" s="51"/>
      <c r="N8" s="51"/>
    </row>
    <row r="9" spans="1:16" ht="18.75" customHeight="1">
      <c r="A9" s="62" t="s">
        <v>7</v>
      </c>
      <c r="B9" s="62"/>
      <c r="C9" s="62"/>
      <c r="D9" s="62"/>
      <c r="E9" s="62"/>
      <c r="F9" s="62"/>
      <c r="G9" s="62"/>
      <c r="H9" s="38" t="s">
        <v>90</v>
      </c>
      <c r="I9" s="38"/>
      <c r="J9" s="38"/>
      <c r="K9" s="38"/>
      <c r="L9" s="38"/>
      <c r="M9" s="38"/>
      <c r="N9" s="38"/>
    </row>
    <row r="10" spans="1:16" ht="21.75" customHeight="1">
      <c r="A10" s="62" t="s">
        <v>8</v>
      </c>
      <c r="B10" s="62"/>
      <c r="C10" s="62"/>
      <c r="D10" s="62"/>
      <c r="E10" s="62"/>
      <c r="F10" s="62"/>
      <c r="G10" s="62"/>
      <c r="H10" s="63">
        <f>Финансирование!I4</f>
        <v>91.8</v>
      </c>
      <c r="I10" s="63"/>
      <c r="J10" s="30" t="s">
        <v>9</v>
      </c>
      <c r="K10" s="4"/>
      <c r="L10" s="4"/>
      <c r="M10" s="4"/>
      <c r="N10" s="5"/>
    </row>
    <row r="11" spans="1:16" ht="48" customHeight="1">
      <c r="A11" s="51" t="s">
        <v>10</v>
      </c>
      <c r="B11" s="51"/>
      <c r="C11" s="51"/>
      <c r="D11" s="51"/>
      <c r="E11" s="51"/>
      <c r="F11" s="51"/>
      <c r="G11" s="51"/>
      <c r="H11" s="51" t="s">
        <v>49</v>
      </c>
      <c r="I11" s="51"/>
      <c r="J11" s="51"/>
      <c r="K11" s="51"/>
      <c r="L11" s="51"/>
      <c r="M11" s="51"/>
      <c r="N11" s="51"/>
    </row>
    <row r="12" spans="1:16" ht="17.25" customHeight="1">
      <c r="A12" s="58" t="s">
        <v>11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P12" s="6"/>
    </row>
    <row r="13" spans="1:16" ht="44.25" customHeight="1">
      <c r="A13" s="56" t="s">
        <v>12</v>
      </c>
      <c r="B13" s="56" t="s">
        <v>13</v>
      </c>
      <c r="C13" s="56" t="s">
        <v>14</v>
      </c>
      <c r="D13" s="59" t="s">
        <v>15</v>
      </c>
      <c r="E13" s="59"/>
      <c r="F13" s="56" t="s">
        <v>16</v>
      </c>
      <c r="G13" s="56"/>
      <c r="H13" s="56"/>
      <c r="I13" s="56"/>
      <c r="J13" s="56"/>
      <c r="K13" s="56"/>
      <c r="L13" s="60" t="s">
        <v>17</v>
      </c>
      <c r="M13" s="61" t="s">
        <v>18</v>
      </c>
      <c r="N13" s="61" t="s">
        <v>19</v>
      </c>
      <c r="P13" s="6"/>
    </row>
    <row r="14" spans="1:16">
      <c r="A14" s="56"/>
      <c r="B14" s="56"/>
      <c r="C14" s="56"/>
      <c r="D14" s="13" t="s">
        <v>20</v>
      </c>
      <c r="E14" s="13" t="s">
        <v>21</v>
      </c>
      <c r="F14" s="13">
        <v>2025</v>
      </c>
      <c r="G14" s="13">
        <v>2026</v>
      </c>
      <c r="H14" s="13">
        <v>2027</v>
      </c>
      <c r="I14" s="13">
        <v>2028</v>
      </c>
      <c r="J14" s="13">
        <v>2029</v>
      </c>
      <c r="K14" s="13">
        <v>2030</v>
      </c>
      <c r="L14" s="60"/>
      <c r="M14" s="61"/>
      <c r="N14" s="61"/>
      <c r="P14" s="6"/>
    </row>
    <row r="15" spans="1:16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</row>
    <row r="16" spans="1:16" ht="26.25" customHeight="1">
      <c r="A16" s="52" t="s">
        <v>50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</row>
    <row r="17" spans="1:18" ht="92.25" customHeight="1">
      <c r="A17" s="9">
        <v>1</v>
      </c>
      <c r="B17" s="19" t="s">
        <v>53</v>
      </c>
      <c r="C17" s="10" t="s">
        <v>23</v>
      </c>
      <c r="D17" s="17">
        <v>4.7</v>
      </c>
      <c r="E17" s="9">
        <v>2024</v>
      </c>
      <c r="F17" s="25">
        <v>4.8</v>
      </c>
      <c r="G17" s="25">
        <v>4.9000000000000004</v>
      </c>
      <c r="H17" s="26">
        <v>5</v>
      </c>
      <c r="I17" s="17">
        <v>5.0999999999999996</v>
      </c>
      <c r="J17" s="17">
        <v>5.2</v>
      </c>
      <c r="K17" s="17">
        <v>5.3</v>
      </c>
      <c r="L17" s="31" t="s">
        <v>90</v>
      </c>
      <c r="M17" s="15" t="s">
        <v>75</v>
      </c>
      <c r="N17" s="7" t="s">
        <v>90</v>
      </c>
    </row>
    <row r="18" spans="1:18" ht="90.75" customHeight="1">
      <c r="A18" s="9">
        <v>2</v>
      </c>
      <c r="B18" s="19" t="s">
        <v>54</v>
      </c>
      <c r="C18" s="10" t="s">
        <v>23</v>
      </c>
      <c r="D18" s="17">
        <v>73</v>
      </c>
      <c r="E18" s="9">
        <v>2024</v>
      </c>
      <c r="F18" s="20">
        <v>77</v>
      </c>
      <c r="G18" s="20">
        <v>77</v>
      </c>
      <c r="H18" s="20">
        <v>77</v>
      </c>
      <c r="I18" s="20">
        <v>77</v>
      </c>
      <c r="J18" s="20">
        <v>77</v>
      </c>
      <c r="K18" s="20">
        <v>77</v>
      </c>
      <c r="L18" s="29" t="s">
        <v>76</v>
      </c>
      <c r="M18" s="15" t="s">
        <v>74</v>
      </c>
      <c r="N18" s="29" t="s">
        <v>81</v>
      </c>
    </row>
    <row r="19" spans="1:18" ht="94.5" customHeight="1">
      <c r="A19" s="9">
        <v>3</v>
      </c>
      <c r="B19" s="19" t="s">
        <v>55</v>
      </c>
      <c r="C19" s="10" t="s">
        <v>23</v>
      </c>
      <c r="D19" s="28">
        <v>105</v>
      </c>
      <c r="E19" s="9">
        <v>2024</v>
      </c>
      <c r="F19" s="25">
        <v>105.5</v>
      </c>
      <c r="G19" s="27">
        <v>106</v>
      </c>
      <c r="H19" s="16">
        <v>106.5</v>
      </c>
      <c r="I19" s="28">
        <v>107</v>
      </c>
      <c r="J19" s="28">
        <v>107</v>
      </c>
      <c r="K19" s="28">
        <v>107</v>
      </c>
      <c r="L19" s="29" t="s">
        <v>76</v>
      </c>
      <c r="M19" s="15" t="s">
        <v>74</v>
      </c>
      <c r="N19" s="29" t="s">
        <v>81</v>
      </c>
    </row>
    <row r="20" spans="1:18" ht="93" customHeight="1">
      <c r="A20" s="9">
        <v>4</v>
      </c>
      <c r="B20" s="19" t="s">
        <v>56</v>
      </c>
      <c r="C20" s="10" t="s">
        <v>22</v>
      </c>
      <c r="D20" s="17">
        <v>5</v>
      </c>
      <c r="E20" s="9">
        <v>2024</v>
      </c>
      <c r="F20" s="20">
        <v>5</v>
      </c>
      <c r="G20" s="20">
        <v>5</v>
      </c>
      <c r="H20" s="20">
        <v>5</v>
      </c>
      <c r="I20" s="20">
        <v>5</v>
      </c>
      <c r="J20" s="20">
        <v>5</v>
      </c>
      <c r="K20" s="20">
        <v>5</v>
      </c>
      <c r="L20" s="29" t="s">
        <v>90</v>
      </c>
      <c r="M20" s="15" t="s">
        <v>77</v>
      </c>
      <c r="N20" s="29" t="s">
        <v>90</v>
      </c>
      <c r="O20" s="3" t="s">
        <v>46</v>
      </c>
    </row>
    <row r="21" spans="1:18" ht="86.25" customHeight="1">
      <c r="A21" s="9">
        <v>5</v>
      </c>
      <c r="B21" s="19" t="s">
        <v>51</v>
      </c>
      <c r="C21" s="10" t="s">
        <v>52</v>
      </c>
      <c r="D21" s="17">
        <v>870</v>
      </c>
      <c r="E21" s="9">
        <v>2024</v>
      </c>
      <c r="F21" s="20">
        <v>875</v>
      </c>
      <c r="G21" s="20">
        <v>880</v>
      </c>
      <c r="H21" s="16">
        <v>885</v>
      </c>
      <c r="I21" s="17">
        <v>890</v>
      </c>
      <c r="J21" s="17">
        <v>895</v>
      </c>
      <c r="K21" s="17">
        <v>900</v>
      </c>
      <c r="L21" s="29" t="s">
        <v>90</v>
      </c>
      <c r="M21" s="15" t="s">
        <v>74</v>
      </c>
      <c r="N21" s="29" t="s">
        <v>90</v>
      </c>
    </row>
    <row r="22" spans="1:18" ht="80.25" customHeight="1">
      <c r="A22" s="9">
        <v>6</v>
      </c>
      <c r="B22" s="19" t="s">
        <v>57</v>
      </c>
      <c r="C22" s="10" t="s">
        <v>22</v>
      </c>
      <c r="D22" s="17">
        <v>67</v>
      </c>
      <c r="E22" s="9">
        <v>2024</v>
      </c>
      <c r="F22" s="25">
        <v>72</v>
      </c>
      <c r="G22" s="25">
        <v>77</v>
      </c>
      <c r="H22" s="16">
        <v>79</v>
      </c>
      <c r="I22" s="17">
        <v>81</v>
      </c>
      <c r="J22" s="17">
        <v>83</v>
      </c>
      <c r="K22" s="17">
        <v>85</v>
      </c>
      <c r="L22" s="29" t="s">
        <v>90</v>
      </c>
      <c r="M22" s="15" t="s">
        <v>80</v>
      </c>
      <c r="N22" s="29" t="s">
        <v>90</v>
      </c>
    </row>
    <row r="23" spans="1:18" ht="129.75" customHeight="1">
      <c r="A23" s="9">
        <v>7</v>
      </c>
      <c r="B23" s="19" t="s">
        <v>58</v>
      </c>
      <c r="C23" s="10" t="s">
        <v>22</v>
      </c>
      <c r="D23" s="17">
        <v>32</v>
      </c>
      <c r="E23" s="9">
        <v>2024</v>
      </c>
      <c r="F23" s="25">
        <v>36</v>
      </c>
      <c r="G23" s="25">
        <v>40</v>
      </c>
      <c r="H23" s="16">
        <v>44</v>
      </c>
      <c r="I23" s="17">
        <v>48</v>
      </c>
      <c r="J23" s="17">
        <v>52</v>
      </c>
      <c r="K23" s="17">
        <v>56</v>
      </c>
      <c r="L23" s="29" t="s">
        <v>90</v>
      </c>
      <c r="M23" s="15" t="s">
        <v>80</v>
      </c>
      <c r="N23" s="29" t="s">
        <v>90</v>
      </c>
    </row>
    <row r="24" spans="1:18" ht="226.5" customHeight="1">
      <c r="A24" s="9">
        <v>8</v>
      </c>
      <c r="B24" s="19" t="s">
        <v>63</v>
      </c>
      <c r="C24" s="10" t="s">
        <v>23</v>
      </c>
      <c r="D24" s="17">
        <v>100</v>
      </c>
      <c r="E24" s="9">
        <v>2024</v>
      </c>
      <c r="F24" s="23">
        <v>100</v>
      </c>
      <c r="G24" s="23">
        <v>100</v>
      </c>
      <c r="H24" s="16">
        <v>100</v>
      </c>
      <c r="I24" s="16">
        <v>100</v>
      </c>
      <c r="J24" s="16">
        <v>100</v>
      </c>
      <c r="K24" s="16">
        <v>100</v>
      </c>
      <c r="L24" s="29" t="s">
        <v>90</v>
      </c>
      <c r="M24" s="15" t="s">
        <v>79</v>
      </c>
      <c r="N24" s="29" t="s">
        <v>90</v>
      </c>
    </row>
    <row r="25" spans="1:18" ht="147" customHeight="1">
      <c r="A25" s="9">
        <v>9</v>
      </c>
      <c r="B25" s="19" t="s">
        <v>64</v>
      </c>
      <c r="C25" s="10" t="s">
        <v>22</v>
      </c>
      <c r="D25" s="17">
        <v>1</v>
      </c>
      <c r="E25" s="9">
        <v>2024</v>
      </c>
      <c r="F25" s="23">
        <v>2</v>
      </c>
      <c r="G25" s="23">
        <v>3</v>
      </c>
      <c r="H25" s="16">
        <v>3</v>
      </c>
      <c r="I25" s="16">
        <v>3</v>
      </c>
      <c r="J25" s="16">
        <v>3</v>
      </c>
      <c r="K25" s="16">
        <v>3</v>
      </c>
      <c r="L25" s="29" t="s">
        <v>90</v>
      </c>
      <c r="M25" s="15" t="s">
        <v>82</v>
      </c>
      <c r="N25" s="29" t="s">
        <v>90</v>
      </c>
    </row>
    <row r="26" spans="1:18" ht="108.75" customHeight="1">
      <c r="A26" s="9">
        <v>10</v>
      </c>
      <c r="B26" s="19" t="s">
        <v>65</v>
      </c>
      <c r="C26" s="10" t="s">
        <v>22</v>
      </c>
      <c r="D26" s="17">
        <v>3</v>
      </c>
      <c r="E26" s="9">
        <v>2024</v>
      </c>
      <c r="F26" s="8">
        <v>4</v>
      </c>
      <c r="G26" s="8">
        <v>5</v>
      </c>
      <c r="H26" s="22">
        <v>5</v>
      </c>
      <c r="I26" s="23">
        <v>5</v>
      </c>
      <c r="J26" s="23">
        <v>5</v>
      </c>
      <c r="K26" s="23">
        <v>5</v>
      </c>
      <c r="L26" s="29" t="s">
        <v>90</v>
      </c>
      <c r="M26" s="15" t="s">
        <v>82</v>
      </c>
      <c r="N26" s="29" t="s">
        <v>90</v>
      </c>
    </row>
    <row r="27" spans="1:18" ht="69" customHeight="1">
      <c r="A27" s="9">
        <v>11</v>
      </c>
      <c r="B27" s="19" t="s">
        <v>59</v>
      </c>
      <c r="C27" s="10" t="s">
        <v>22</v>
      </c>
      <c r="D27" s="17">
        <v>247</v>
      </c>
      <c r="E27" s="9">
        <v>2024</v>
      </c>
      <c r="F27" s="25">
        <v>257</v>
      </c>
      <c r="G27" s="25">
        <v>267</v>
      </c>
      <c r="H27" s="16">
        <v>270</v>
      </c>
      <c r="I27" s="17">
        <v>280</v>
      </c>
      <c r="J27" s="17">
        <v>290</v>
      </c>
      <c r="K27" s="17">
        <v>300</v>
      </c>
      <c r="L27" s="29" t="s">
        <v>90</v>
      </c>
      <c r="M27" s="15" t="s">
        <v>79</v>
      </c>
      <c r="N27" s="29" t="s">
        <v>90</v>
      </c>
    </row>
    <row r="28" spans="1:18" ht="66.75" customHeight="1">
      <c r="A28" s="9">
        <v>12</v>
      </c>
      <c r="B28" s="19" t="s">
        <v>60</v>
      </c>
      <c r="C28" s="10" t="s">
        <v>22</v>
      </c>
      <c r="D28" s="17">
        <v>66</v>
      </c>
      <c r="E28" s="9">
        <v>2024</v>
      </c>
      <c r="F28" s="25">
        <v>68</v>
      </c>
      <c r="G28" s="25">
        <v>70</v>
      </c>
      <c r="H28" s="16">
        <v>72</v>
      </c>
      <c r="I28" s="17">
        <v>74</v>
      </c>
      <c r="J28" s="17">
        <v>76</v>
      </c>
      <c r="K28" s="17">
        <v>78</v>
      </c>
      <c r="L28" s="29" t="s">
        <v>90</v>
      </c>
      <c r="M28" s="15" t="s">
        <v>42</v>
      </c>
      <c r="N28" s="29" t="s">
        <v>90</v>
      </c>
    </row>
    <row r="29" spans="1:18" ht="101.25" customHeight="1">
      <c r="A29" s="9">
        <v>13</v>
      </c>
      <c r="B29" s="19" t="s">
        <v>61</v>
      </c>
      <c r="C29" s="10" t="s">
        <v>23</v>
      </c>
      <c r="D29" s="17">
        <v>100</v>
      </c>
      <c r="E29" s="9">
        <v>2024</v>
      </c>
      <c r="F29" s="25">
        <v>100</v>
      </c>
      <c r="G29" s="25">
        <v>100</v>
      </c>
      <c r="H29" s="16">
        <v>100</v>
      </c>
      <c r="I29" s="17">
        <v>100</v>
      </c>
      <c r="J29" s="17">
        <v>100</v>
      </c>
      <c r="K29" s="17">
        <v>100</v>
      </c>
      <c r="L29" s="29" t="s">
        <v>90</v>
      </c>
      <c r="M29" s="15" t="s">
        <v>79</v>
      </c>
      <c r="N29" s="29" t="s">
        <v>90</v>
      </c>
      <c r="R29" s="3" t="s">
        <v>46</v>
      </c>
    </row>
    <row r="30" spans="1:18" ht="114.75" customHeight="1">
      <c r="A30" s="9">
        <v>14</v>
      </c>
      <c r="B30" s="19" t="s">
        <v>62</v>
      </c>
      <c r="C30" s="10" t="s">
        <v>22</v>
      </c>
      <c r="D30" s="17">
        <v>4</v>
      </c>
      <c r="E30" s="9">
        <v>2024</v>
      </c>
      <c r="F30" s="25">
        <v>4</v>
      </c>
      <c r="G30" s="25">
        <v>4</v>
      </c>
      <c r="H30" s="25">
        <v>4</v>
      </c>
      <c r="I30" s="25">
        <v>4</v>
      </c>
      <c r="J30" s="25">
        <v>4</v>
      </c>
      <c r="K30" s="25">
        <v>4</v>
      </c>
      <c r="L30" s="29" t="s">
        <v>90</v>
      </c>
      <c r="M30" s="15" t="s">
        <v>42</v>
      </c>
      <c r="N30" s="29" t="s">
        <v>90</v>
      </c>
    </row>
    <row r="31" spans="1:18" ht="19.5" customHeight="1">
      <c r="A31" s="53" t="s">
        <v>43</v>
      </c>
      <c r="B31" s="54"/>
      <c r="C31" s="53"/>
      <c r="D31" s="53"/>
      <c r="E31" s="53"/>
      <c r="F31" s="54"/>
      <c r="G31" s="54"/>
      <c r="H31" s="53"/>
      <c r="I31" s="53"/>
      <c r="J31" s="53"/>
      <c r="K31" s="53"/>
      <c r="L31" s="53"/>
      <c r="M31" s="53"/>
      <c r="N31" s="53"/>
    </row>
    <row r="32" spans="1:18" ht="20.25" customHeight="1">
      <c r="A32" s="2" t="s">
        <v>12</v>
      </c>
      <c r="B32" s="55" t="s">
        <v>24</v>
      </c>
      <c r="C32" s="55"/>
      <c r="D32" s="55"/>
      <c r="E32" s="55"/>
      <c r="F32" s="56" t="s">
        <v>25</v>
      </c>
      <c r="G32" s="56"/>
      <c r="H32" s="56"/>
      <c r="I32" s="56"/>
      <c r="J32" s="56"/>
      <c r="K32" s="56"/>
      <c r="L32" s="56"/>
      <c r="M32" s="57" t="s">
        <v>26</v>
      </c>
      <c r="N32" s="57"/>
    </row>
    <row r="33" spans="1:15">
      <c r="A33" s="12">
        <v>1</v>
      </c>
      <c r="B33" s="50">
        <v>2</v>
      </c>
      <c r="C33" s="50"/>
      <c r="D33" s="50"/>
      <c r="E33" s="50"/>
      <c r="F33" s="39">
        <v>3</v>
      </c>
      <c r="G33" s="39"/>
      <c r="H33" s="39"/>
      <c r="I33" s="39"/>
      <c r="J33" s="39"/>
      <c r="K33" s="39"/>
      <c r="L33" s="39"/>
      <c r="M33" s="39">
        <v>4</v>
      </c>
      <c r="N33" s="39"/>
    </row>
    <row r="34" spans="1:15" ht="27" customHeight="1">
      <c r="A34" s="11" t="s">
        <v>38</v>
      </c>
      <c r="B34" s="51" t="s">
        <v>66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spans="1:15" ht="13.5" customHeight="1">
      <c r="A35" s="12"/>
      <c r="B35" s="38" t="s">
        <v>45</v>
      </c>
      <c r="C35" s="38"/>
      <c r="D35" s="38"/>
      <c r="E35" s="38"/>
      <c r="F35" s="38" t="s">
        <v>28</v>
      </c>
      <c r="G35" s="38"/>
      <c r="H35" s="38"/>
      <c r="I35" s="38"/>
      <c r="J35" s="38"/>
      <c r="K35" s="38"/>
      <c r="L35" s="38"/>
      <c r="M35" s="39"/>
      <c r="N35" s="39"/>
    </row>
    <row r="36" spans="1:15" ht="246" customHeight="1">
      <c r="A36" s="14" t="s">
        <v>27</v>
      </c>
      <c r="B36" s="47" t="s">
        <v>68</v>
      </c>
      <c r="C36" s="48"/>
      <c r="D36" s="48"/>
      <c r="E36" s="49"/>
      <c r="F36" s="47" t="s">
        <v>69</v>
      </c>
      <c r="G36" s="48"/>
      <c r="H36" s="48"/>
      <c r="I36" s="48"/>
      <c r="J36" s="48"/>
      <c r="K36" s="48"/>
      <c r="L36" s="49"/>
      <c r="M36" s="47" t="s">
        <v>83</v>
      </c>
      <c r="N36" s="49"/>
      <c r="O36" s="18"/>
    </row>
    <row r="37" spans="1:15" ht="18.75" customHeight="1">
      <c r="A37" s="14" t="s">
        <v>39</v>
      </c>
      <c r="B37" s="47" t="s">
        <v>67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9"/>
      <c r="O37" s="18"/>
    </row>
    <row r="38" spans="1:15" ht="21" customHeight="1">
      <c r="A38" s="12"/>
      <c r="B38" s="38" t="s">
        <v>45</v>
      </c>
      <c r="C38" s="38"/>
      <c r="D38" s="38"/>
      <c r="E38" s="38"/>
      <c r="F38" s="38" t="s">
        <v>28</v>
      </c>
      <c r="G38" s="38"/>
      <c r="H38" s="38"/>
      <c r="I38" s="38"/>
      <c r="J38" s="38"/>
      <c r="K38" s="38"/>
      <c r="L38" s="38"/>
      <c r="M38" s="39"/>
      <c r="N38" s="39"/>
    </row>
    <row r="39" spans="1:15" ht="393.75" customHeight="1">
      <c r="A39" s="21" t="s">
        <v>70</v>
      </c>
      <c r="B39" s="43" t="s">
        <v>71</v>
      </c>
      <c r="C39" s="44"/>
      <c r="D39" s="44"/>
      <c r="E39" s="45"/>
      <c r="F39" s="40" t="s">
        <v>78</v>
      </c>
      <c r="G39" s="41"/>
      <c r="H39" s="41"/>
      <c r="I39" s="41"/>
      <c r="J39" s="41"/>
      <c r="K39" s="41"/>
      <c r="L39" s="42"/>
      <c r="M39" s="40" t="s">
        <v>84</v>
      </c>
      <c r="N39" s="42"/>
    </row>
    <row r="40" spans="1:15" ht="216.75" customHeight="1">
      <c r="A40" s="21" t="s">
        <v>72</v>
      </c>
      <c r="B40" s="46" t="s">
        <v>73</v>
      </c>
      <c r="C40" s="46"/>
      <c r="D40" s="46"/>
      <c r="E40" s="46"/>
      <c r="F40" s="37" t="s">
        <v>85</v>
      </c>
      <c r="G40" s="37"/>
      <c r="H40" s="37"/>
      <c r="I40" s="37"/>
      <c r="J40" s="37"/>
      <c r="K40" s="37"/>
      <c r="L40" s="37"/>
      <c r="M40" s="40" t="s">
        <v>86</v>
      </c>
      <c r="N40" s="42"/>
    </row>
    <row r="41" spans="1:15" ht="23.25" customHeight="1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3" spans="1:15">
      <c r="D43" s="3" t="s">
        <v>46</v>
      </c>
    </row>
  </sheetData>
  <mergeCells count="52">
    <mergeCell ref="A6:G6"/>
    <mergeCell ref="H6:N6"/>
    <mergeCell ref="A7:G7"/>
    <mergeCell ref="H7:N7"/>
    <mergeCell ref="A8:G8"/>
    <mergeCell ref="H8:N8"/>
    <mergeCell ref="A1:N1"/>
    <mergeCell ref="A2:N2"/>
    <mergeCell ref="A3:N3"/>
    <mergeCell ref="A5:G5"/>
    <mergeCell ref="H5:N5"/>
    <mergeCell ref="A4:N4"/>
    <mergeCell ref="H9:N9"/>
    <mergeCell ref="A10:G10"/>
    <mergeCell ref="H10:I10"/>
    <mergeCell ref="A11:G11"/>
    <mergeCell ref="H11:N11"/>
    <mergeCell ref="A9:G9"/>
    <mergeCell ref="A12:N12"/>
    <mergeCell ref="A13:A14"/>
    <mergeCell ref="B13:B14"/>
    <mergeCell ref="C13:C14"/>
    <mergeCell ref="D13:E13"/>
    <mergeCell ref="F13:K13"/>
    <mergeCell ref="L13:L14"/>
    <mergeCell ref="M13:M14"/>
    <mergeCell ref="N13:N14"/>
    <mergeCell ref="A16:N16"/>
    <mergeCell ref="A31:N31"/>
    <mergeCell ref="B32:E32"/>
    <mergeCell ref="F32:L32"/>
    <mergeCell ref="M32:N32"/>
    <mergeCell ref="B37:N37"/>
    <mergeCell ref="B36:E36"/>
    <mergeCell ref="F36:L36"/>
    <mergeCell ref="M36:N36"/>
    <mergeCell ref="B33:E33"/>
    <mergeCell ref="F33:L33"/>
    <mergeCell ref="M33:N33"/>
    <mergeCell ref="B34:N34"/>
    <mergeCell ref="B35:E35"/>
    <mergeCell ref="F35:L35"/>
    <mergeCell ref="M35:N35"/>
    <mergeCell ref="F40:L40"/>
    <mergeCell ref="B38:E38"/>
    <mergeCell ref="F38:L38"/>
    <mergeCell ref="M38:N38"/>
    <mergeCell ref="F39:L39"/>
    <mergeCell ref="B39:E39"/>
    <mergeCell ref="M39:N39"/>
    <mergeCell ref="B40:E40"/>
    <mergeCell ref="M40:N40"/>
  </mergeCells>
  <pageMargins left="0.7" right="0.7" top="0.75" bottom="0.75" header="0.511811023622047" footer="0.511811023622047"/>
  <pageSetup paperSize="9" scale="64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8" sqref="E8"/>
    </sheetView>
  </sheetViews>
  <sheetFormatPr defaultRowHeight="15"/>
  <cols>
    <col min="1" max="1" width="9.140625" style="1"/>
    <col min="2" max="2" width="58.7109375" style="1" customWidth="1"/>
    <col min="3" max="16384" width="9.140625" style="1"/>
  </cols>
  <sheetData>
    <row r="1" spans="1:9">
      <c r="A1" s="70" t="s">
        <v>29</v>
      </c>
      <c r="B1" s="70"/>
      <c r="C1" s="70"/>
      <c r="D1" s="70"/>
      <c r="E1" s="70"/>
      <c r="F1" s="70"/>
      <c r="G1" s="70"/>
      <c r="H1" s="70"/>
      <c r="I1" s="70"/>
    </row>
    <row r="2" spans="1:9" ht="24" customHeight="1">
      <c r="A2" s="71" t="s">
        <v>12</v>
      </c>
      <c r="B2" s="73" t="s">
        <v>30</v>
      </c>
      <c r="C2" s="75" t="s">
        <v>31</v>
      </c>
      <c r="D2" s="70"/>
      <c r="E2" s="70"/>
      <c r="F2" s="70"/>
      <c r="G2" s="70"/>
      <c r="H2" s="70"/>
      <c r="I2" s="76"/>
    </row>
    <row r="3" spans="1:9" ht="27" customHeight="1">
      <c r="A3" s="72"/>
      <c r="B3" s="74"/>
      <c r="C3" s="35" t="s">
        <v>32</v>
      </c>
      <c r="D3" s="35" t="s">
        <v>33</v>
      </c>
      <c r="E3" s="35" t="s">
        <v>34</v>
      </c>
      <c r="F3" s="35">
        <v>2028</v>
      </c>
      <c r="G3" s="35">
        <v>2029</v>
      </c>
      <c r="H3" s="35">
        <v>2030</v>
      </c>
      <c r="I3" s="36" t="s">
        <v>35</v>
      </c>
    </row>
    <row r="4" spans="1:9" ht="30.75" customHeight="1">
      <c r="A4" s="77"/>
      <c r="B4" s="32" t="s">
        <v>87</v>
      </c>
      <c r="C4" s="33">
        <f>C5</f>
        <v>15.3</v>
      </c>
      <c r="D4" s="33">
        <f t="shared" ref="D4:H4" si="0">D5</f>
        <v>15.3</v>
      </c>
      <c r="E4" s="33">
        <f t="shared" si="0"/>
        <v>15.3</v>
      </c>
      <c r="F4" s="33">
        <f t="shared" si="0"/>
        <v>15.3</v>
      </c>
      <c r="G4" s="33">
        <f t="shared" si="0"/>
        <v>15.3</v>
      </c>
      <c r="H4" s="33">
        <f t="shared" si="0"/>
        <v>15.3</v>
      </c>
      <c r="I4" s="33">
        <f>SUM(C4:H4)</f>
        <v>91.8</v>
      </c>
    </row>
    <row r="5" spans="1:9" ht="15" customHeight="1">
      <c r="A5" s="78"/>
      <c r="B5" s="32" t="s">
        <v>36</v>
      </c>
      <c r="C5" s="33">
        <f t="shared" ref="C5:H5" si="1">C8+C12</f>
        <v>15.3</v>
      </c>
      <c r="D5" s="33">
        <f t="shared" si="1"/>
        <v>15.3</v>
      </c>
      <c r="E5" s="33">
        <f t="shared" si="1"/>
        <v>15.3</v>
      </c>
      <c r="F5" s="33">
        <f t="shared" si="1"/>
        <v>15.3</v>
      </c>
      <c r="G5" s="33">
        <f t="shared" si="1"/>
        <v>15.3</v>
      </c>
      <c r="H5" s="33">
        <f t="shared" si="1"/>
        <v>15.3</v>
      </c>
      <c r="I5" s="33">
        <f t="shared" ref="I5:I12" si="2">SUM(C5:H5)</f>
        <v>91.8</v>
      </c>
    </row>
    <row r="6" spans="1:9" ht="15" customHeight="1">
      <c r="A6" s="79"/>
      <c r="B6" s="32" t="s">
        <v>37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f t="shared" si="2"/>
        <v>0</v>
      </c>
    </row>
    <row r="7" spans="1:9" ht="46.5" customHeight="1">
      <c r="A7" s="68">
        <v>1</v>
      </c>
      <c r="B7" s="32" t="s">
        <v>66</v>
      </c>
      <c r="C7" s="33">
        <f>C8</f>
        <v>10.3</v>
      </c>
      <c r="D7" s="33">
        <f t="shared" ref="D7:H7" si="3">D8</f>
        <v>10.3</v>
      </c>
      <c r="E7" s="33">
        <f t="shared" si="3"/>
        <v>10.3</v>
      </c>
      <c r="F7" s="33">
        <f t="shared" si="3"/>
        <v>10.3</v>
      </c>
      <c r="G7" s="33">
        <f t="shared" si="3"/>
        <v>10.3</v>
      </c>
      <c r="H7" s="33">
        <f t="shared" si="3"/>
        <v>10.3</v>
      </c>
      <c r="I7" s="33">
        <f t="shared" si="2"/>
        <v>61.8</v>
      </c>
    </row>
    <row r="8" spans="1:9">
      <c r="A8" s="69"/>
      <c r="B8" s="32" t="s">
        <v>36</v>
      </c>
      <c r="C8" s="33">
        <f>C10</f>
        <v>10.3</v>
      </c>
      <c r="D8" s="33">
        <f t="shared" ref="D8:H8" si="4">D10</f>
        <v>10.3</v>
      </c>
      <c r="E8" s="33">
        <f t="shared" si="4"/>
        <v>10.3</v>
      </c>
      <c r="F8" s="33">
        <f t="shared" si="4"/>
        <v>10.3</v>
      </c>
      <c r="G8" s="33">
        <f t="shared" si="4"/>
        <v>10.3</v>
      </c>
      <c r="H8" s="33">
        <f t="shared" si="4"/>
        <v>10.3</v>
      </c>
      <c r="I8" s="33">
        <f t="shared" si="2"/>
        <v>61.8</v>
      </c>
    </row>
    <row r="9" spans="1:9" ht="30">
      <c r="A9" s="68" t="s">
        <v>27</v>
      </c>
      <c r="B9" s="32" t="s">
        <v>88</v>
      </c>
      <c r="C9" s="34">
        <f>C10</f>
        <v>10.3</v>
      </c>
      <c r="D9" s="34">
        <f t="shared" ref="D9:H9" si="5">D10</f>
        <v>10.3</v>
      </c>
      <c r="E9" s="34">
        <f t="shared" si="5"/>
        <v>10.3</v>
      </c>
      <c r="F9" s="34">
        <f t="shared" si="5"/>
        <v>10.3</v>
      </c>
      <c r="G9" s="34">
        <f t="shared" si="5"/>
        <v>10.3</v>
      </c>
      <c r="H9" s="34">
        <f t="shared" si="5"/>
        <v>10.3</v>
      </c>
      <c r="I9" s="33">
        <f t="shared" si="2"/>
        <v>61.8</v>
      </c>
    </row>
    <row r="10" spans="1:9">
      <c r="A10" s="69"/>
      <c r="B10" s="32" t="s">
        <v>36</v>
      </c>
      <c r="C10" s="33">
        <v>10.3</v>
      </c>
      <c r="D10" s="33">
        <v>10.3</v>
      </c>
      <c r="E10" s="33">
        <v>10.3</v>
      </c>
      <c r="F10" s="33">
        <v>10.3</v>
      </c>
      <c r="G10" s="33">
        <v>10.3</v>
      </c>
      <c r="H10" s="33">
        <v>10.3</v>
      </c>
      <c r="I10" s="33">
        <f t="shared" si="2"/>
        <v>61.8</v>
      </c>
    </row>
    <row r="11" spans="1:9" ht="45">
      <c r="A11" s="68">
        <v>2</v>
      </c>
      <c r="B11" s="32" t="s">
        <v>67</v>
      </c>
      <c r="C11" s="34">
        <f>C12</f>
        <v>5</v>
      </c>
      <c r="D11" s="34">
        <f t="shared" ref="D11:H11" si="6">D12</f>
        <v>5</v>
      </c>
      <c r="E11" s="34">
        <f t="shared" si="6"/>
        <v>5</v>
      </c>
      <c r="F11" s="34">
        <f t="shared" si="6"/>
        <v>5</v>
      </c>
      <c r="G11" s="34">
        <f t="shared" si="6"/>
        <v>5</v>
      </c>
      <c r="H11" s="34">
        <f t="shared" si="6"/>
        <v>5</v>
      </c>
      <c r="I11" s="33">
        <f t="shared" si="2"/>
        <v>30</v>
      </c>
    </row>
    <row r="12" spans="1:9">
      <c r="A12" s="69"/>
      <c r="B12" s="32" t="s">
        <v>36</v>
      </c>
      <c r="C12" s="34">
        <f>C14</f>
        <v>5</v>
      </c>
      <c r="D12" s="34">
        <f t="shared" ref="D12:H12" si="7">D14</f>
        <v>5</v>
      </c>
      <c r="E12" s="34">
        <f t="shared" si="7"/>
        <v>5</v>
      </c>
      <c r="F12" s="34">
        <f t="shared" si="7"/>
        <v>5</v>
      </c>
      <c r="G12" s="34">
        <f t="shared" si="7"/>
        <v>5</v>
      </c>
      <c r="H12" s="34">
        <f t="shared" si="7"/>
        <v>5</v>
      </c>
      <c r="I12" s="33">
        <f t="shared" si="2"/>
        <v>30</v>
      </c>
    </row>
    <row r="13" spans="1:9" ht="60">
      <c r="A13" s="68" t="s">
        <v>70</v>
      </c>
      <c r="B13" s="32" t="s">
        <v>89</v>
      </c>
      <c r="C13" s="34">
        <f>C14</f>
        <v>5</v>
      </c>
      <c r="D13" s="34">
        <f t="shared" ref="D13:H13" si="8">D14</f>
        <v>5</v>
      </c>
      <c r="E13" s="34">
        <f t="shared" si="8"/>
        <v>5</v>
      </c>
      <c r="F13" s="34">
        <f t="shared" si="8"/>
        <v>5</v>
      </c>
      <c r="G13" s="34">
        <f t="shared" si="8"/>
        <v>5</v>
      </c>
      <c r="H13" s="34">
        <f t="shared" si="8"/>
        <v>5</v>
      </c>
      <c r="I13" s="33">
        <f t="shared" ref="I13:I14" si="9">SUM(C13:H13)</f>
        <v>30</v>
      </c>
    </row>
    <row r="14" spans="1:9">
      <c r="A14" s="69"/>
      <c r="B14" s="32" t="s">
        <v>36</v>
      </c>
      <c r="C14" s="33">
        <v>5</v>
      </c>
      <c r="D14" s="33">
        <v>5</v>
      </c>
      <c r="E14" s="33">
        <v>5</v>
      </c>
      <c r="F14" s="33">
        <v>5</v>
      </c>
      <c r="G14" s="33">
        <v>5</v>
      </c>
      <c r="H14" s="33">
        <v>5</v>
      </c>
      <c r="I14" s="33">
        <f t="shared" si="9"/>
        <v>30</v>
      </c>
    </row>
  </sheetData>
  <mergeCells count="9">
    <mergeCell ref="A7:A8"/>
    <mergeCell ref="A9:A10"/>
    <mergeCell ref="A11:A12"/>
    <mergeCell ref="A13:A14"/>
    <mergeCell ref="A1:I1"/>
    <mergeCell ref="A2:A3"/>
    <mergeCell ref="B2:B3"/>
    <mergeCell ref="C2:I2"/>
    <mergeCell ref="A4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 МП</vt:lpstr>
      <vt:lpstr>Финансирование</vt:lpstr>
      <vt:lpstr>'проект МП'!_ftnref1</vt:lpstr>
      <vt:lpstr>'проект МП'!_ftnref2</vt:lpstr>
      <vt:lpstr>'проект МП'!_ftnref3</vt:lpstr>
      <vt:lpstr>'проект МП'!_ftnref4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Morgunova</dc:creator>
  <dc:description/>
  <cp:lastModifiedBy>RePack by Diakov</cp:lastModifiedBy>
  <cp:revision>15</cp:revision>
  <cp:lastPrinted>2024-11-11T17:23:53Z</cp:lastPrinted>
  <dcterms:created xsi:type="dcterms:W3CDTF">2024-10-18T09:37:01Z</dcterms:created>
  <dcterms:modified xsi:type="dcterms:W3CDTF">2024-11-15T10:24:48Z</dcterms:modified>
  <dc:language>ru-RU</dc:language>
</cp:coreProperties>
</file>